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-июль" sheetId="7" r:id="rId1"/>
  </sheets>
  <definedNames>
    <definedName name="_xlnm.Print_Area" localSheetId="0">'январь-июль'!$A$1:$H$43</definedName>
  </definedNames>
  <calcPr calcId="124519"/>
</workbook>
</file>

<file path=xl/calcChain.xml><?xml version="1.0" encoding="utf-8"?>
<calcChain xmlns="http://schemas.openxmlformats.org/spreadsheetml/2006/main">
  <c r="E40" i="7"/>
  <c r="E12"/>
  <c r="E15"/>
  <c r="E27"/>
  <c r="F40" l="1"/>
  <c r="F41"/>
  <c r="F42"/>
  <c r="G17"/>
  <c r="G18"/>
  <c r="H21"/>
  <c r="G21"/>
  <c r="G22"/>
  <c r="C12"/>
  <c r="G28"/>
  <c r="D27" l="1"/>
  <c r="C27"/>
  <c r="G37"/>
  <c r="G36"/>
  <c r="H18"/>
  <c r="E20"/>
  <c r="F18"/>
  <c r="H17"/>
  <c r="G23"/>
  <c r="G41"/>
  <c r="H41"/>
  <c r="C39"/>
  <c r="E39"/>
  <c r="E4" l="1"/>
  <c r="E38" s="1"/>
  <c r="E43" s="1"/>
  <c r="G34"/>
  <c r="G35"/>
  <c r="G24"/>
  <c r="G25"/>
  <c r="C15"/>
  <c r="D39"/>
  <c r="F17"/>
  <c r="D15"/>
  <c r="H28" l="1"/>
  <c r="H25" l="1"/>
  <c r="H7"/>
  <c r="G7"/>
  <c r="F7"/>
  <c r="D12" l="1"/>
  <c r="D4" s="1"/>
  <c r="D20"/>
  <c r="C20" l="1"/>
  <c r="H5"/>
  <c r="H6"/>
  <c r="H8"/>
  <c r="H9"/>
  <c r="H10"/>
  <c r="H11"/>
  <c r="H13"/>
  <c r="H14"/>
  <c r="H16"/>
  <c r="H22"/>
  <c r="H23"/>
  <c r="H24"/>
  <c r="H30"/>
  <c r="H32"/>
  <c r="H33"/>
  <c r="H34"/>
  <c r="H36"/>
  <c r="H37"/>
  <c r="H40"/>
  <c r="H42"/>
  <c r="G5"/>
  <c r="G6"/>
  <c r="G8"/>
  <c r="G9"/>
  <c r="G10"/>
  <c r="G11"/>
  <c r="G13"/>
  <c r="G14"/>
  <c r="G16"/>
  <c r="G30"/>
  <c r="G32"/>
  <c r="G33"/>
  <c r="G40"/>
  <c r="G42"/>
  <c r="F21"/>
  <c r="F22"/>
  <c r="F23"/>
  <c r="F24"/>
  <c r="F25"/>
  <c r="F28"/>
  <c r="F30"/>
  <c r="F32"/>
  <c r="F33"/>
  <c r="F34"/>
  <c r="F36"/>
  <c r="F37"/>
  <c r="F6"/>
  <c r="F8"/>
  <c r="F9"/>
  <c r="F10"/>
  <c r="F11"/>
  <c r="F13"/>
  <c r="F14"/>
  <c r="F16"/>
  <c r="F19"/>
  <c r="F5"/>
  <c r="D26"/>
  <c r="G26" s="1"/>
  <c r="C4" l="1"/>
  <c r="H15" l="1"/>
  <c r="D38"/>
  <c r="D43" s="1"/>
  <c r="F43" s="1"/>
  <c r="H35"/>
  <c r="F35"/>
  <c r="H31"/>
  <c r="G31"/>
  <c r="F31"/>
  <c r="H29"/>
  <c r="G29"/>
  <c r="F29"/>
  <c r="G15"/>
  <c r="F15"/>
  <c r="F26"/>
  <c r="H26"/>
  <c r="G20"/>
  <c r="F20"/>
  <c r="H20"/>
  <c r="F27"/>
  <c r="H27"/>
  <c r="G27"/>
  <c r="H12" l="1"/>
  <c r="G12"/>
  <c r="F12"/>
  <c r="F4" l="1"/>
  <c r="G4"/>
  <c r="H4"/>
  <c r="H39" l="1"/>
  <c r="G39"/>
  <c r="F39"/>
  <c r="C38"/>
  <c r="C43" l="1"/>
  <c r="F38" l="1"/>
  <c r="H38"/>
  <c r="G38"/>
  <c r="H43" l="1"/>
  <c r="G43"/>
</calcChain>
</file>

<file path=xl/sharedStrings.xml><?xml version="1.0" encoding="utf-8"?>
<sst xmlns="http://schemas.openxmlformats.org/spreadsheetml/2006/main" count="55" uniqueCount="54">
  <si>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</si>
  <si>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</si>
  <si>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</si>
  <si>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</si>
  <si>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</si>
  <si>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</si>
  <si>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</si>
  <si>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</si>
  <si>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</si>
  <si>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</si>
  <si>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</si>
  <si>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</si>
  <si>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</si>
  <si>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</si>
  <si>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</si>
  <si>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</si>
  <si>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</si>
  <si>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</si>
  <si>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</si>
  <si>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</si>
  <si>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</si>
  <si>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</si>
  <si>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</si>
  <si>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</si>
  <si>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</si>
  <si>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</si>
  <si>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</si>
  <si>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</si>
  <si>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</si>
  <si>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</si>
  <si>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</si>
  <si>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</si>
  <si>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</si>
  <si>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</si>
  <si>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</si>
  <si>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</si>
  <si>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</si>
  <si>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</si>
  <si>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</si>
  <si>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</si>
  <si>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</si>
  <si>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</si>
  <si>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</si>
  <si>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</si>
  <si>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</si>
  <si>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</si>
  <si>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% исполнения плана на    2022 год</t>
  </si>
  <si>
    <t>План на                         2022 год</t>
  </si>
  <si>
    <t>за выдачу разрешения на установку рекламной конструкции</t>
  </si>
  <si>
    <t>13</t>
  </si>
  <si>
    <t>План на            январь-июль                    2022 года</t>
  </si>
  <si>
    <t xml:space="preserve">Факт за                              январь-июль                          2022 года </t>
  </si>
  <si>
    <t>% исполнения плана за                     январь-июль          2022 года</t>
  </si>
  <si>
    <t>Исполнение доходной части бюджета города Ставрополя за январь-июль 2022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</si>
</sst>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5" fillId="0" borderId="1" xfId="0" applyNumberFormat="1" applyFont="1" applyFill="1" applyBorder="1"/>
    <xf numFmtId="164" fontId="5" fillId="0" borderId="15" xfId="0" applyNumberFormat="1" applyFont="1" applyFill="1" applyBorder="1"/>
    <xf numFmtId="164" fontId="5" fillId="0" borderId="13" xfId="0" applyNumberFormat="1" applyFont="1" applyFill="1" applyBorder="1"/>
    <xf numFmtId="3" fontId="6" fillId="0" borderId="2" xfId="0" applyNumberFormat="1" applyFont="1" applyFill="1" applyBorder="1"/>
    <xf numFmtId="3" fontId="6" fillId="2" borderId="2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5" fillId="0" borderId="2" xfId="0" applyNumberFormat="1" applyFont="1" applyFill="1" applyBorder="1"/>
    <xf numFmtId="164" fontId="7" fillId="0" borderId="15" xfId="0" applyNumberFormat="1" applyFont="1" applyFill="1" applyBorder="1" applyAlignment="1">
      <alignment horizontal="right"/>
    </xf>
    <xf numFmtId="3" fontId="5" fillId="0" borderId="4" xfId="0" applyNumberFormat="1" applyFont="1" applyFill="1" applyBorder="1"/>
    <xf numFmtId="164" fontId="5" fillId="0" borderId="17" xfId="0" applyNumberFormat="1" applyFont="1" applyFill="1" applyBorder="1"/>
    <xf numFmtId="164" fontId="5" fillId="0" borderId="18" xfId="0" applyNumberFormat="1" applyFont="1" applyFill="1" applyBorder="1"/>
    <xf numFmtId="0" fontId="6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4" fontId="1" fillId="2" borderId="8" xfId="0" applyNumberFormat="1" applyFont="1" applyFill="1" applyBorder="1" applyAlignment="1">
      <alignment horizontal="center" vertical="center" wrapText="1"/>
    </xf>
    <xf numFmtId="164" fontId="7" fillId="0" borderId="13" xfId="0" applyNumberFormat="1" applyFont="1" applyFill="1" applyBorder="1" applyAlignment="1">
      <alignment horizontal="right"/>
    </xf>
    <xf numFmtId="3" fontId="6" fillId="2" borderId="16" xfId="0" applyNumberFormat="1" applyFont="1" applyFill="1" applyBorder="1"/>
    <xf numFmtId="0" fontId="1" fillId="2" borderId="0" xfId="0" applyFont="1" applyFill="1"/>
    <xf numFmtId="0" fontId="1" fillId="2" borderId="8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/>
    <xf numFmtId="3" fontId="5" fillId="2" borderId="2" xfId="0" applyNumberFormat="1" applyFont="1" applyFill="1" applyBorder="1"/>
    <xf numFmtId="3" fontId="6" fillId="2" borderId="0" xfId="0" applyNumberFormat="1" applyFont="1" applyFill="1" applyBorder="1"/>
    <xf numFmtId="3" fontId="5" fillId="2" borderId="4" xfId="0" applyNumberFormat="1" applyFont="1" applyFill="1" applyBorder="1"/>
    <xf numFmtId="0" fontId="6" fillId="2" borderId="0" xfId="0" applyFont="1" applyFill="1"/>
    <xf numFmtId="0" fontId="1" fillId="2" borderId="7" xfId="0" applyFont="1" applyFill="1" applyBorder="1" applyAlignment="1">
      <alignment horizontal="center" vertical="center" wrapText="1"/>
    </xf>
    <xf numFmtId="14" fontId="1" fillId="2" borderId="14" xfId="0" applyNumberFormat="1" applyFont="1" applyFill="1" applyBorder="1" applyAlignment="1">
      <alignment horizontal="center" vertical="center" wrapText="1"/>
    </xf>
    <xf numFmtId="14" fontId="1" fillId="2" borderId="6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19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64"/>
  <sheetViews>
    <sheetView tabSelected="1" view="pageBreakPreview" topLeftCell="A25" zoomScaleSheetLayoutView="100" workbookViewId="0">
      <selection activeCell="A2" sqref="A2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4" width="11.85546875" style="43" customWidth="1"/>
    <col min="5" max="5" width="11.85546875" style="8" customWidth="1"/>
    <col min="6" max="6" width="10.7109375" style="8" customWidth="1"/>
    <col min="7" max="7" width="12.28515625" style="8" customWidth="1"/>
    <col min="8" max="8" width="10.28515625" style="8" customWidth="1"/>
    <col min="9" max="16384" width="9.140625" style="8"/>
  </cols>
  <sheetData>
    <row r="1" spans="1:223" ht="13.15" customHeight="1">
      <c r="A1" s="53" t="s">
        <v>53</v>
      </c>
      <c r="B1" s="54"/>
      <c r="C1" s="54"/>
      <c r="D1" s="54"/>
      <c r="E1" s="54"/>
      <c r="F1" s="54"/>
      <c r="G1" s="54"/>
      <c r="H1" s="54"/>
    </row>
    <row r="2" spans="1:223" ht="13.5" thickBot="1">
      <c r="G2" s="72" t="s">
        <v>38</v>
      </c>
      <c r="H2" s="72"/>
    </row>
    <row r="3" spans="1:223" s="43" customFormat="1" ht="70.5" customHeight="1">
      <c r="A3" s="50" t="s">
        <v>29</v>
      </c>
      <c r="B3" s="44" t="s">
        <v>43</v>
      </c>
      <c r="C3" s="44" t="s">
        <v>47</v>
      </c>
      <c r="D3" s="44" t="s">
        <v>50</v>
      </c>
      <c r="E3" s="40" t="s">
        <v>51</v>
      </c>
      <c r="F3" s="51" t="s">
        <v>12</v>
      </c>
      <c r="G3" s="51" t="s">
        <v>52</v>
      </c>
      <c r="H3" s="52" t="s">
        <v>46</v>
      </c>
    </row>
    <row r="4" spans="1:223" s="3" customFormat="1" ht="15.75">
      <c r="A4" s="14"/>
      <c r="B4" s="10" t="s">
        <v>7</v>
      </c>
      <c r="C4" s="45">
        <f>C5+C6+C7+C8+C9+C10+C11+C12+C15+C19</f>
        <v>5093016</v>
      </c>
      <c r="D4" s="45">
        <f>D5+D6+D7+D8+D9+D10+D11+D12+D15+D19</f>
        <v>2538486</v>
      </c>
      <c r="E4" s="20">
        <f>E5+E6+E7+E8+E9+E10+E11+E12+E15+E19</f>
        <v>2540364</v>
      </c>
      <c r="F4" s="20">
        <f>E4-D4</f>
        <v>1878</v>
      </c>
      <c r="G4" s="21">
        <f>E4/D4*100</f>
        <v>100.07398110527299</v>
      </c>
      <c r="H4" s="22">
        <f>E4/C4*100</f>
        <v>49.879364211696959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 ht="15.75">
      <c r="A5" s="12">
        <v>1</v>
      </c>
      <c r="B5" s="1" t="s">
        <v>0</v>
      </c>
      <c r="C5" s="24">
        <v>3188483</v>
      </c>
      <c r="D5" s="24">
        <v>1631501</v>
      </c>
      <c r="E5" s="24">
        <v>1631558</v>
      </c>
      <c r="F5" s="23">
        <f>E5-D5</f>
        <v>57</v>
      </c>
      <c r="G5" s="25">
        <f t="shared" ref="G5:G43" si="0">E5/D5*100</f>
        <v>100.00349371529653</v>
      </c>
      <c r="H5" s="26">
        <f t="shared" ref="H5:H43" si="1">E5/C5*100</f>
        <v>51.17035279786657</v>
      </c>
    </row>
    <row r="6" spans="1:223" ht="15.75">
      <c r="A6" s="12">
        <v>2</v>
      </c>
      <c r="B6" s="1" t="s">
        <v>22</v>
      </c>
      <c r="C6" s="24">
        <v>26104</v>
      </c>
      <c r="D6" s="24">
        <v>15250</v>
      </c>
      <c r="E6" s="24">
        <v>16779</v>
      </c>
      <c r="F6" s="23">
        <f t="shared" ref="F6:F42" si="2">E6-D6</f>
        <v>1529</v>
      </c>
      <c r="G6" s="25">
        <f t="shared" si="0"/>
        <v>110.02622950819672</v>
      </c>
      <c r="H6" s="26">
        <f t="shared" si="1"/>
        <v>64.277505363162732</v>
      </c>
    </row>
    <row r="7" spans="1:223" ht="26.25">
      <c r="A7" s="37">
        <v>3</v>
      </c>
      <c r="B7" s="1" t="s">
        <v>44</v>
      </c>
      <c r="C7" s="24">
        <v>621537</v>
      </c>
      <c r="D7" s="24">
        <v>421418</v>
      </c>
      <c r="E7" s="23">
        <v>423073</v>
      </c>
      <c r="F7" s="23">
        <f t="shared" si="2"/>
        <v>1655</v>
      </c>
      <c r="G7" s="25">
        <f t="shared" si="0"/>
        <v>100.39272171573117</v>
      </c>
      <c r="H7" s="26">
        <f t="shared" si="1"/>
        <v>68.068835805430723</v>
      </c>
    </row>
    <row r="8" spans="1:223" ht="15.6" customHeight="1">
      <c r="A8" s="18">
        <v>4</v>
      </c>
      <c r="B8" s="1" t="s">
        <v>5</v>
      </c>
      <c r="C8" s="24">
        <v>2600</v>
      </c>
      <c r="D8" s="24">
        <v>1700</v>
      </c>
      <c r="E8" s="24">
        <v>262</v>
      </c>
      <c r="F8" s="23">
        <f t="shared" si="2"/>
        <v>-1438</v>
      </c>
      <c r="G8" s="25">
        <f t="shared" si="0"/>
        <v>15.411764705882353</v>
      </c>
      <c r="H8" s="26">
        <f t="shared" si="1"/>
        <v>10.076923076923077</v>
      </c>
    </row>
    <row r="9" spans="1:223" ht="15.75">
      <c r="A9" s="18">
        <v>5</v>
      </c>
      <c r="B9" s="1" t="s">
        <v>6</v>
      </c>
      <c r="C9" s="24">
        <v>29483</v>
      </c>
      <c r="D9" s="24">
        <v>28665</v>
      </c>
      <c r="E9" s="24">
        <v>29726</v>
      </c>
      <c r="F9" s="23">
        <f t="shared" si="2"/>
        <v>1061</v>
      </c>
      <c r="G9" s="25">
        <f t="shared" si="0"/>
        <v>103.70137798709227</v>
      </c>
      <c r="H9" s="26">
        <f t="shared" si="1"/>
        <v>100.82420377844861</v>
      </c>
    </row>
    <row r="10" spans="1:223" ht="15" customHeight="1">
      <c r="A10" s="18">
        <v>6</v>
      </c>
      <c r="B10" s="1" t="s">
        <v>16</v>
      </c>
      <c r="C10" s="24">
        <v>138039</v>
      </c>
      <c r="D10" s="24">
        <v>76830</v>
      </c>
      <c r="E10" s="24">
        <v>75437</v>
      </c>
      <c r="F10" s="23">
        <f t="shared" si="2"/>
        <v>-1393</v>
      </c>
      <c r="G10" s="25">
        <f t="shared" si="0"/>
        <v>98.186906156449311</v>
      </c>
      <c r="H10" s="26">
        <f t="shared" si="1"/>
        <v>54.649048457320035</v>
      </c>
    </row>
    <row r="11" spans="1:223" ht="15.75">
      <c r="A11" s="18">
        <v>7</v>
      </c>
      <c r="B11" s="1" t="s">
        <v>1</v>
      </c>
      <c r="C11" s="24">
        <v>495603</v>
      </c>
      <c r="D11" s="24">
        <v>67810</v>
      </c>
      <c r="E11" s="23">
        <v>68369</v>
      </c>
      <c r="F11" s="23">
        <f t="shared" si="2"/>
        <v>559</v>
      </c>
      <c r="G11" s="25">
        <f t="shared" si="0"/>
        <v>100.82436218846777</v>
      </c>
      <c r="H11" s="26">
        <f t="shared" si="1"/>
        <v>13.795114234578886</v>
      </c>
    </row>
    <row r="12" spans="1:223" ht="15.75">
      <c r="A12" s="59">
        <v>8</v>
      </c>
      <c r="B12" s="1" t="s">
        <v>14</v>
      </c>
      <c r="C12" s="24">
        <f>C13+C14</f>
        <v>493344</v>
      </c>
      <c r="D12" s="24">
        <f>D13+D14</f>
        <v>238380</v>
      </c>
      <c r="E12" s="24">
        <f>E13+E14</f>
        <v>242024</v>
      </c>
      <c r="F12" s="23">
        <f t="shared" si="2"/>
        <v>3644</v>
      </c>
      <c r="G12" s="25">
        <f t="shared" si="0"/>
        <v>101.52865173252789</v>
      </c>
      <c r="H12" s="26">
        <f t="shared" si="1"/>
        <v>49.057858208471167</v>
      </c>
    </row>
    <row r="13" spans="1:223" s="39" customFormat="1" ht="15.75">
      <c r="A13" s="62"/>
      <c r="B13" s="16" t="s">
        <v>25</v>
      </c>
      <c r="C13" s="28">
        <v>348459</v>
      </c>
      <c r="D13" s="28">
        <v>218660</v>
      </c>
      <c r="E13" s="28">
        <v>225498</v>
      </c>
      <c r="F13" s="27">
        <f t="shared" si="2"/>
        <v>6838</v>
      </c>
      <c r="G13" s="29">
        <f t="shared" si="0"/>
        <v>103.12722948870392</v>
      </c>
      <c r="H13" s="30">
        <f t="shared" si="1"/>
        <v>64.712921749761094</v>
      </c>
    </row>
    <row r="14" spans="1:223" s="39" customFormat="1" ht="15.75">
      <c r="A14" s="63"/>
      <c r="B14" s="16" t="s">
        <v>24</v>
      </c>
      <c r="C14" s="28">
        <v>144885</v>
      </c>
      <c r="D14" s="28">
        <v>19720</v>
      </c>
      <c r="E14" s="28">
        <v>16526</v>
      </c>
      <c r="F14" s="27">
        <f t="shared" si="2"/>
        <v>-3194</v>
      </c>
      <c r="G14" s="29">
        <f t="shared" si="0"/>
        <v>83.803245436105485</v>
      </c>
      <c r="H14" s="30">
        <f t="shared" si="1"/>
        <v>11.406287745453291</v>
      </c>
    </row>
    <row r="15" spans="1:223" ht="15.75">
      <c r="A15" s="59">
        <v>9</v>
      </c>
      <c r="B15" s="1" t="s">
        <v>15</v>
      </c>
      <c r="C15" s="24">
        <f>C16+C17+C18</f>
        <v>97823</v>
      </c>
      <c r="D15" s="24">
        <f>D16+D17+D18</f>
        <v>56932</v>
      </c>
      <c r="E15" s="23">
        <f>E16+E17+E18</f>
        <v>53136</v>
      </c>
      <c r="F15" s="23">
        <f t="shared" si="2"/>
        <v>-3796</v>
      </c>
      <c r="G15" s="25">
        <f t="shared" si="0"/>
        <v>93.332396543244585</v>
      </c>
      <c r="H15" s="26">
        <f t="shared" si="1"/>
        <v>54.318514050887821</v>
      </c>
    </row>
    <row r="16" spans="1:223" s="38" customFormat="1" ht="15.75">
      <c r="A16" s="60"/>
      <c r="B16" s="16" t="s">
        <v>20</v>
      </c>
      <c r="C16" s="28">
        <v>97250</v>
      </c>
      <c r="D16" s="28">
        <v>56880</v>
      </c>
      <c r="E16" s="27">
        <v>52971</v>
      </c>
      <c r="F16" s="27">
        <f t="shared" si="2"/>
        <v>-3909</v>
      </c>
      <c r="G16" s="29">
        <f t="shared" si="0"/>
        <v>93.127637130801688</v>
      </c>
      <c r="H16" s="30">
        <f t="shared" si="1"/>
        <v>54.468894601542416</v>
      </c>
    </row>
    <row r="17" spans="1:223" s="38" customFormat="1" ht="15.75">
      <c r="A17" s="60"/>
      <c r="B17" s="16" t="s">
        <v>48</v>
      </c>
      <c r="C17" s="28">
        <v>570</v>
      </c>
      <c r="D17" s="28">
        <v>50</v>
      </c>
      <c r="E17" s="27">
        <v>165</v>
      </c>
      <c r="F17" s="27">
        <f t="shared" si="2"/>
        <v>115</v>
      </c>
      <c r="G17" s="29">
        <f t="shared" si="0"/>
        <v>330</v>
      </c>
      <c r="H17" s="30">
        <f t="shared" si="1"/>
        <v>28.947368421052634</v>
      </c>
    </row>
    <row r="18" spans="1:223" s="38" customFormat="1" ht="15.75">
      <c r="A18" s="63"/>
      <c r="B18" s="16" t="s">
        <v>34</v>
      </c>
      <c r="C18" s="28">
        <v>3</v>
      </c>
      <c r="D18" s="28">
        <v>2</v>
      </c>
      <c r="E18" s="27">
        <v>0</v>
      </c>
      <c r="F18" s="27">
        <f>E18-D18</f>
        <v>-2</v>
      </c>
      <c r="G18" s="29">
        <f t="shared" si="0"/>
        <v>0</v>
      </c>
      <c r="H18" s="30">
        <f t="shared" si="1"/>
        <v>0</v>
      </c>
    </row>
    <row r="19" spans="1:223" ht="26.25">
      <c r="A19" s="18">
        <v>10</v>
      </c>
      <c r="B19" s="1" t="s">
        <v>42</v>
      </c>
      <c r="C19" s="24">
        <v>0</v>
      </c>
      <c r="D19" s="24">
        <v>0</v>
      </c>
      <c r="E19" s="23">
        <v>0</v>
      </c>
      <c r="F19" s="23">
        <f t="shared" si="2"/>
        <v>0</v>
      </c>
      <c r="G19" s="32" t="s">
        <v>36</v>
      </c>
      <c r="H19" s="41" t="s">
        <v>36</v>
      </c>
    </row>
    <row r="20" spans="1:223" s="3" customFormat="1" ht="15.75">
      <c r="A20" s="15"/>
      <c r="B20" s="6" t="s">
        <v>8</v>
      </c>
      <c r="C20" s="46">
        <f>C21+C22+C23+C24+C25+C27+C30+C31+C32+C33+C34+C35+C37</f>
        <v>806988</v>
      </c>
      <c r="D20" s="46">
        <f>D21+D22+D23+D24+D25+D27+D30+D31+D32+D33+D34+D35+D37</f>
        <v>441364</v>
      </c>
      <c r="E20" s="31">
        <f>E21+E22+E23+E24+E25+E27+E30+E31+E32+E33+E34+E35+E37</f>
        <v>447465</v>
      </c>
      <c r="F20" s="31">
        <f t="shared" si="2"/>
        <v>6101</v>
      </c>
      <c r="G20" s="21">
        <f t="shared" si="0"/>
        <v>101.38230576123108</v>
      </c>
      <c r="H20" s="22">
        <f t="shared" si="1"/>
        <v>55.44877990750792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18">
        <v>11</v>
      </c>
      <c r="B21" s="1" t="s">
        <v>10</v>
      </c>
      <c r="C21" s="24">
        <v>4281</v>
      </c>
      <c r="D21" s="24">
        <v>1510</v>
      </c>
      <c r="E21" s="23">
        <v>1953</v>
      </c>
      <c r="F21" s="23">
        <f t="shared" si="2"/>
        <v>443</v>
      </c>
      <c r="G21" s="25">
        <f>E21/D21*100</f>
        <v>129.33774834437085</v>
      </c>
      <c r="H21" s="26">
        <f>E21/C21*100</f>
        <v>45.620182200420459</v>
      </c>
    </row>
    <row r="22" spans="1:223" ht="63.6" customHeight="1">
      <c r="A22" s="18">
        <v>12</v>
      </c>
      <c r="B22" s="1" t="s">
        <v>26</v>
      </c>
      <c r="C22" s="24">
        <v>457830</v>
      </c>
      <c r="D22" s="24">
        <v>258400</v>
      </c>
      <c r="E22" s="23">
        <v>242696</v>
      </c>
      <c r="F22" s="23">
        <f t="shared" si="2"/>
        <v>-15704</v>
      </c>
      <c r="G22" s="25">
        <f>E22/D22*100</f>
        <v>93.922600619195052</v>
      </c>
      <c r="H22" s="26">
        <f t="shared" si="1"/>
        <v>53.010069239674117</v>
      </c>
    </row>
    <row r="23" spans="1:223" ht="58.9" customHeight="1">
      <c r="A23" s="13" t="s">
        <v>49</v>
      </c>
      <c r="B23" s="2" t="s">
        <v>35</v>
      </c>
      <c r="C23" s="24">
        <v>26346</v>
      </c>
      <c r="D23" s="24">
        <v>13173</v>
      </c>
      <c r="E23" s="24">
        <v>7892</v>
      </c>
      <c r="F23" s="23">
        <f t="shared" si="2"/>
        <v>-5281</v>
      </c>
      <c r="G23" s="25">
        <f t="shared" si="0"/>
        <v>59.910422834585894</v>
      </c>
      <c r="H23" s="26">
        <f t="shared" si="1"/>
        <v>29.955211417292947</v>
      </c>
    </row>
    <row r="24" spans="1:223" ht="52.15" customHeight="1">
      <c r="A24" s="19">
        <v>14</v>
      </c>
      <c r="B24" s="1" t="s">
        <v>27</v>
      </c>
      <c r="C24" s="24">
        <v>67028</v>
      </c>
      <c r="D24" s="24">
        <v>41727</v>
      </c>
      <c r="E24" s="23">
        <v>43855</v>
      </c>
      <c r="F24" s="23">
        <f t="shared" si="2"/>
        <v>2128</v>
      </c>
      <c r="G24" s="25">
        <f t="shared" si="0"/>
        <v>105.09981546720348</v>
      </c>
      <c r="H24" s="26">
        <f t="shared" si="1"/>
        <v>65.427880885600047</v>
      </c>
    </row>
    <row r="25" spans="1:223" ht="40.15" customHeight="1">
      <c r="A25" s="59">
        <v>15</v>
      </c>
      <c r="B25" s="1" t="s">
        <v>11</v>
      </c>
      <c r="C25" s="24">
        <v>3562</v>
      </c>
      <c r="D25" s="24">
        <v>3562</v>
      </c>
      <c r="E25" s="23">
        <v>3565</v>
      </c>
      <c r="F25" s="23">
        <f t="shared" si="2"/>
        <v>3</v>
      </c>
      <c r="G25" s="25">
        <f t="shared" si="0"/>
        <v>100.08422234699607</v>
      </c>
      <c r="H25" s="26">
        <f t="shared" si="1"/>
        <v>100.08422234699607</v>
      </c>
    </row>
    <row r="26" spans="1:223" ht="15.75" hidden="1">
      <c r="A26" s="63"/>
      <c r="B26" s="17" t="s">
        <v>18</v>
      </c>
      <c r="C26" s="28"/>
      <c r="D26" s="24">
        <f>D27+D28</f>
        <v>89597</v>
      </c>
      <c r="E26" s="23"/>
      <c r="F26" s="23">
        <f t="shared" si="2"/>
        <v>-89597</v>
      </c>
      <c r="G26" s="25">
        <f t="shared" si="0"/>
        <v>0</v>
      </c>
      <c r="H26" s="26" t="e">
        <f t="shared" si="1"/>
        <v>#DIV/0!</v>
      </c>
    </row>
    <row r="27" spans="1:223" ht="25.5" customHeight="1">
      <c r="A27" s="59">
        <v>16</v>
      </c>
      <c r="B27" s="1" t="s">
        <v>41</v>
      </c>
      <c r="C27" s="24">
        <f>C28+C29</f>
        <v>67186</v>
      </c>
      <c r="D27" s="24">
        <f>D28+D29</f>
        <v>45461</v>
      </c>
      <c r="E27" s="23">
        <f>E28+E29</f>
        <v>45634</v>
      </c>
      <c r="F27" s="23">
        <f t="shared" si="2"/>
        <v>173</v>
      </c>
      <c r="G27" s="25">
        <f t="shared" si="0"/>
        <v>100.38054596247332</v>
      </c>
      <c r="H27" s="26">
        <f t="shared" si="1"/>
        <v>67.921888488673233</v>
      </c>
    </row>
    <row r="28" spans="1:223" s="38" customFormat="1" ht="24.75" customHeight="1">
      <c r="A28" s="60"/>
      <c r="B28" s="16" t="s">
        <v>45</v>
      </c>
      <c r="C28" s="28">
        <v>64328</v>
      </c>
      <c r="D28" s="28">
        <v>44136</v>
      </c>
      <c r="E28" s="27">
        <v>44136</v>
      </c>
      <c r="F28" s="27">
        <f t="shared" si="2"/>
        <v>0</v>
      </c>
      <c r="G28" s="25">
        <f>E28/D28*100</f>
        <v>100</v>
      </c>
      <c r="H28" s="30">
        <f t="shared" si="1"/>
        <v>68.610869294863818</v>
      </c>
    </row>
    <row r="29" spans="1:223" s="38" customFormat="1" ht="15" customHeight="1">
      <c r="A29" s="61"/>
      <c r="B29" s="16" t="s">
        <v>19</v>
      </c>
      <c r="C29" s="28">
        <v>2858</v>
      </c>
      <c r="D29" s="28">
        <v>1325</v>
      </c>
      <c r="E29" s="27">
        <v>1498</v>
      </c>
      <c r="F29" s="27">
        <f t="shared" si="2"/>
        <v>173</v>
      </c>
      <c r="G29" s="29">
        <f t="shared" si="0"/>
        <v>113.05660377358491</v>
      </c>
      <c r="H29" s="30">
        <f t="shared" si="1"/>
        <v>52.414275717284816</v>
      </c>
    </row>
    <row r="30" spans="1:223" ht="15" customHeight="1">
      <c r="A30" s="18">
        <v>17</v>
      </c>
      <c r="B30" s="1" t="s">
        <v>17</v>
      </c>
      <c r="C30" s="24">
        <v>1971</v>
      </c>
      <c r="D30" s="24">
        <v>1517</v>
      </c>
      <c r="E30" s="23">
        <v>1777</v>
      </c>
      <c r="F30" s="23">
        <f t="shared" si="2"/>
        <v>260</v>
      </c>
      <c r="G30" s="25">
        <f t="shared" si="0"/>
        <v>117.13909030982201</v>
      </c>
      <c r="H30" s="26">
        <f t="shared" si="1"/>
        <v>90.157280568239472</v>
      </c>
    </row>
    <row r="31" spans="1:223" ht="26.25">
      <c r="A31" s="18">
        <v>18</v>
      </c>
      <c r="B31" s="1" t="s">
        <v>13</v>
      </c>
      <c r="C31" s="24">
        <v>18550</v>
      </c>
      <c r="D31" s="24">
        <v>9991</v>
      </c>
      <c r="E31" s="24">
        <v>12978</v>
      </c>
      <c r="F31" s="23">
        <f t="shared" si="2"/>
        <v>2987</v>
      </c>
      <c r="G31" s="25">
        <f t="shared" si="0"/>
        <v>129.89690721649484</v>
      </c>
      <c r="H31" s="26">
        <f t="shared" si="1"/>
        <v>69.962264150943398</v>
      </c>
    </row>
    <row r="32" spans="1:223" ht="65.45" customHeight="1">
      <c r="A32" s="18">
        <v>19</v>
      </c>
      <c r="B32" s="1" t="s">
        <v>23</v>
      </c>
      <c r="C32" s="24">
        <v>25777</v>
      </c>
      <c r="D32" s="24">
        <v>5543</v>
      </c>
      <c r="E32" s="24">
        <v>10120</v>
      </c>
      <c r="F32" s="23">
        <f t="shared" si="2"/>
        <v>4577</v>
      </c>
      <c r="G32" s="25">
        <f t="shared" si="0"/>
        <v>182.57261410788382</v>
      </c>
      <c r="H32" s="26">
        <f t="shared" si="1"/>
        <v>39.259805252744698</v>
      </c>
    </row>
    <row r="33" spans="1:223" ht="26.25" customHeight="1">
      <c r="A33" s="18">
        <v>20</v>
      </c>
      <c r="B33" s="1" t="s">
        <v>30</v>
      </c>
      <c r="C33" s="24">
        <v>99100</v>
      </c>
      <c r="D33" s="24">
        <v>36000</v>
      </c>
      <c r="E33" s="23">
        <v>46164</v>
      </c>
      <c r="F33" s="23">
        <f t="shared" si="2"/>
        <v>10164</v>
      </c>
      <c r="G33" s="25">
        <f t="shared" si="0"/>
        <v>128.23333333333332</v>
      </c>
      <c r="H33" s="26">
        <f t="shared" si="1"/>
        <v>46.583249243188696</v>
      </c>
    </row>
    <row r="34" spans="1:223" ht="15.75">
      <c r="A34" s="18">
        <v>21</v>
      </c>
      <c r="B34" s="1" t="s">
        <v>2</v>
      </c>
      <c r="C34" s="24">
        <v>7187</v>
      </c>
      <c r="D34" s="47">
        <v>6753</v>
      </c>
      <c r="E34" s="23">
        <v>7877</v>
      </c>
      <c r="F34" s="23">
        <f t="shared" si="2"/>
        <v>1124</v>
      </c>
      <c r="G34" s="25">
        <f t="shared" si="0"/>
        <v>116.64445431660002</v>
      </c>
      <c r="H34" s="26">
        <f t="shared" si="1"/>
        <v>109.60066787254765</v>
      </c>
    </row>
    <row r="35" spans="1:223" ht="15" customHeight="1">
      <c r="A35" s="59">
        <v>22</v>
      </c>
      <c r="B35" s="1" t="s">
        <v>37</v>
      </c>
      <c r="C35" s="24">
        <v>24330</v>
      </c>
      <c r="D35" s="24">
        <v>13887</v>
      </c>
      <c r="E35" s="23">
        <v>18983</v>
      </c>
      <c r="F35" s="23">
        <f t="shared" si="2"/>
        <v>5096</v>
      </c>
      <c r="G35" s="25">
        <f t="shared" si="0"/>
        <v>136.69619068193276</v>
      </c>
      <c r="H35" s="26">
        <f t="shared" si="1"/>
        <v>78.02301685162351</v>
      </c>
    </row>
    <row r="36" spans="1:223" ht="23.45" hidden="1" customHeight="1">
      <c r="A36" s="60"/>
      <c r="B36" s="16" t="s">
        <v>28</v>
      </c>
      <c r="C36" s="28"/>
      <c r="D36" s="28"/>
      <c r="E36" s="27"/>
      <c r="F36" s="23">
        <f t="shared" si="2"/>
        <v>0</v>
      </c>
      <c r="G36" s="25" t="e">
        <f t="shared" si="0"/>
        <v>#DIV/0!</v>
      </c>
      <c r="H36" s="26" t="e">
        <f t="shared" si="1"/>
        <v>#DIV/0!</v>
      </c>
    </row>
    <row r="37" spans="1:223" ht="15" customHeight="1">
      <c r="A37" s="18">
        <v>23</v>
      </c>
      <c r="B37" s="1" t="s">
        <v>3</v>
      </c>
      <c r="C37" s="24">
        <v>3840</v>
      </c>
      <c r="D37" s="24">
        <v>3840</v>
      </c>
      <c r="E37" s="23">
        <v>3971</v>
      </c>
      <c r="F37" s="23">
        <f t="shared" si="2"/>
        <v>131</v>
      </c>
      <c r="G37" s="25">
        <f>E37/D37*100</f>
        <v>103.41145833333334</v>
      </c>
      <c r="H37" s="26">
        <f t="shared" si="1"/>
        <v>103.41145833333334</v>
      </c>
    </row>
    <row r="38" spans="1:223" s="3" customFormat="1" ht="15.75">
      <c r="A38" s="64" t="s">
        <v>31</v>
      </c>
      <c r="B38" s="65"/>
      <c r="C38" s="46">
        <f>C4+C20</f>
        <v>5900004</v>
      </c>
      <c r="D38" s="46">
        <f>D4+D20</f>
        <v>2979850</v>
      </c>
      <c r="E38" s="31">
        <f>E4+E20</f>
        <v>2987829</v>
      </c>
      <c r="F38" s="31">
        <f t="shared" si="2"/>
        <v>7979</v>
      </c>
      <c r="G38" s="21">
        <f t="shared" si="0"/>
        <v>100.26776515596423</v>
      </c>
      <c r="H38" s="22">
        <f t="shared" si="1"/>
        <v>50.64113515855243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</row>
    <row r="39" spans="1:223" s="9" customFormat="1" ht="15.75">
      <c r="A39" s="55">
        <v>24</v>
      </c>
      <c r="B39" s="11" t="s">
        <v>4</v>
      </c>
      <c r="C39" s="46">
        <f>C40+C41+C42</f>
        <v>11800579</v>
      </c>
      <c r="D39" s="46">
        <f>D40+D41+D42</f>
        <v>5590881</v>
      </c>
      <c r="E39" s="31">
        <f>E40+E41+E42</f>
        <v>5593805</v>
      </c>
      <c r="F39" s="31">
        <f t="shared" si="2"/>
        <v>2924</v>
      </c>
      <c r="G39" s="21">
        <f t="shared" si="0"/>
        <v>100.05229944976473</v>
      </c>
      <c r="H39" s="22">
        <f t="shared" si="1"/>
        <v>47.40280116763762</v>
      </c>
    </row>
    <row r="40" spans="1:223" ht="24.75" customHeight="1">
      <c r="A40" s="55"/>
      <c r="B40" s="1" t="s">
        <v>32</v>
      </c>
      <c r="C40" s="24">
        <v>11820695</v>
      </c>
      <c r="D40" s="24">
        <v>5610997</v>
      </c>
      <c r="E40" s="24">
        <f>5610997+2698</f>
        <v>5613695</v>
      </c>
      <c r="F40" s="23">
        <f t="shared" si="2"/>
        <v>2698</v>
      </c>
      <c r="G40" s="25">
        <f t="shared" si="0"/>
        <v>100.04808414618648</v>
      </c>
      <c r="H40" s="26">
        <f t="shared" si="1"/>
        <v>47.490397138239331</v>
      </c>
    </row>
    <row r="41" spans="1:223" ht="38.450000000000003" customHeight="1">
      <c r="A41" s="55"/>
      <c r="B41" s="4" t="s">
        <v>21</v>
      </c>
      <c r="C41" s="24">
        <v>1225</v>
      </c>
      <c r="D41" s="24">
        <v>1225</v>
      </c>
      <c r="E41" s="23">
        <v>1451</v>
      </c>
      <c r="F41" s="23">
        <f t="shared" si="2"/>
        <v>226</v>
      </c>
      <c r="G41" s="25">
        <f t="shared" si="0"/>
        <v>118.44897959183673</v>
      </c>
      <c r="H41" s="26">
        <f t="shared" si="1"/>
        <v>118.44897959183673</v>
      </c>
    </row>
    <row r="42" spans="1:223" ht="27" customHeight="1">
      <c r="A42" s="56"/>
      <c r="B42" s="1" t="s">
        <v>9</v>
      </c>
      <c r="C42" s="24">
        <v>-21341</v>
      </c>
      <c r="D42" s="24">
        <v>-21341</v>
      </c>
      <c r="E42" s="42">
        <v>-21341</v>
      </c>
      <c r="F42" s="23">
        <f t="shared" si="2"/>
        <v>0</v>
      </c>
      <c r="G42" s="25">
        <f t="shared" si="0"/>
        <v>100</v>
      </c>
      <c r="H42" s="26">
        <f t="shared" si="1"/>
        <v>100</v>
      </c>
    </row>
    <row r="43" spans="1:223" s="9" customFormat="1" ht="16.5" thickBot="1">
      <c r="A43" s="57" t="s">
        <v>33</v>
      </c>
      <c r="B43" s="58"/>
      <c r="C43" s="48">
        <f>C38+C39</f>
        <v>17700583</v>
      </c>
      <c r="D43" s="48">
        <f>D38+D39</f>
        <v>8570731</v>
      </c>
      <c r="E43" s="33">
        <f>E38+E39</f>
        <v>8581634</v>
      </c>
      <c r="F43" s="33">
        <f>E43-D43</f>
        <v>10903</v>
      </c>
      <c r="G43" s="34">
        <f t="shared" si="0"/>
        <v>100.12721201960485</v>
      </c>
      <c r="H43" s="35">
        <f t="shared" si="1"/>
        <v>48.482211009659963</v>
      </c>
    </row>
    <row r="44" spans="1:223" ht="22.15" customHeight="1">
      <c r="A44" s="66"/>
      <c r="B44" s="67"/>
    </row>
    <row r="45" spans="1:223" ht="48.6" customHeight="1">
      <c r="A45" s="68" t="s">
        <v>39</v>
      </c>
      <c r="B45" s="69"/>
      <c r="C45" s="49"/>
      <c r="D45" s="49"/>
      <c r="E45" s="36"/>
      <c r="F45" s="70" t="s">
        <v>40</v>
      </c>
      <c r="G45" s="70"/>
      <c r="H45" s="71"/>
    </row>
    <row r="46" spans="1:223">
      <c r="A46" s="8"/>
      <c r="B46" s="8"/>
    </row>
    <row r="47" spans="1:223">
      <c r="A47" s="8"/>
      <c r="B47" s="8"/>
    </row>
    <row r="48" spans="1:223">
      <c r="A48" s="8"/>
      <c r="B48" s="8"/>
    </row>
    <row r="49" spans="1:2">
      <c r="A49" s="8"/>
      <c r="B49" s="8"/>
    </row>
    <row r="50" spans="1:2">
      <c r="A50" s="8"/>
      <c r="B50" s="8"/>
    </row>
    <row r="51" spans="1:2">
      <c r="A51" s="8"/>
      <c r="B51" s="8"/>
    </row>
    <row r="52" spans="1:2">
      <c r="A52" s="8"/>
      <c r="B52" s="8"/>
    </row>
    <row r="53" spans="1:2">
      <c r="A53" s="8"/>
      <c r="B53" s="8"/>
    </row>
    <row r="54" spans="1:2">
      <c r="A54" s="8"/>
      <c r="B54" s="8"/>
    </row>
    <row r="55" spans="1:2">
      <c r="A55" s="8"/>
      <c r="B55" s="8"/>
    </row>
    <row r="56" spans="1:2">
      <c r="A56" s="8"/>
      <c r="B56" s="8"/>
    </row>
    <row r="57" spans="1:2">
      <c r="A57" s="8"/>
      <c r="B57" s="8"/>
    </row>
    <row r="58" spans="1:2">
      <c r="A58" s="8"/>
      <c r="B58" s="8"/>
    </row>
    <row r="59" spans="1:2">
      <c r="A59" s="8"/>
      <c r="B59" s="8"/>
    </row>
    <row r="60" spans="1:2">
      <c r="A60" s="8"/>
      <c r="B60" s="8"/>
    </row>
    <row r="61" spans="1:2">
      <c r="A61" s="8"/>
      <c r="B61" s="8"/>
    </row>
    <row r="62" spans="1:2">
      <c r="A62" s="8"/>
      <c r="B62" s="8"/>
    </row>
    <row r="63" spans="1:2">
      <c r="A63" s="8"/>
      <c r="B63" s="8"/>
    </row>
    <row r="64" spans="1:2">
      <c r="A64" s="8"/>
      <c r="B64" s="8"/>
    </row>
  </sheetData>
  <mergeCells count="13">
    <mergeCell ref="A44:B44"/>
    <mergeCell ref="A45:B45"/>
    <mergeCell ref="F45:H45"/>
    <mergeCell ref="A15:A18"/>
    <mergeCell ref="G2:H2"/>
    <mergeCell ref="A1:H1"/>
    <mergeCell ref="A39:A42"/>
    <mergeCell ref="A43:B43"/>
    <mergeCell ref="A27:A29"/>
    <mergeCell ref="A12:A14"/>
    <mergeCell ref="A38:B38"/>
    <mergeCell ref="A25:A26"/>
    <mergeCell ref="A35:A36"/>
  </mergeCells>
  <pageMargins left="0" right="0" top="0.19685039370078741" bottom="0.15748031496062992" header="0.15748031496062992" footer="0.19685039370078741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январь-июль</vt:lpstr>
      <vt:lpstr>'январь-июль'!Область_печати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KV.SERIKOVA</cp:lastModifiedBy>
  <cp:lastPrinted>2022-08-01T13:59:22Z</cp:lastPrinted>
  <dcterms:created xsi:type="dcterms:W3CDTF">2002-11-26T08:28:37Z</dcterms:created>
  <dcterms:modified xsi:type="dcterms:W3CDTF">2022-08-04T14:28:37Z</dcterms:modified>
</cp:coreProperties>
</file>